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20" windowWidth="15180" windowHeight="9090"/>
  </bookViews>
  <sheets>
    <sheet name="Figure5-3 to 7" sheetId="1" r:id="rId1"/>
    <sheet name="Sheet2" sheetId="2" r:id="rId2"/>
    <sheet name="Sheet3" sheetId="3" r:id="rId3"/>
  </sheets>
  <definedNames>
    <definedName name="solver_adj" localSheetId="0" hidden="1">'Figure5-3 to 7'!$B$14:$H$18</definedName>
    <definedName name="solver_cvg" localSheetId="0" hidden="1">0.000001</definedName>
    <definedName name="solver_drv" localSheetId="0" hidden="1">1</definedName>
    <definedName name="solver_dua" localSheetId="0" hidden="1">1</definedName>
    <definedName name="solver_eng" localSheetId="0" hidden="1">2</definedName>
    <definedName name="solver_est" localSheetId="0" hidden="1">1</definedName>
    <definedName name="solver_ibd" localSheetId="0" hidden="1">2</definedName>
    <definedName name="solver_itr" localSheetId="0" hidden="1">1000</definedName>
    <definedName name="solver_lhs1" localSheetId="0" hidden="1">'Figure5-3 to 7'!$B$14:$H$18</definedName>
    <definedName name="solver_lhs2" localSheetId="0" hidden="1">'Figure5-3 to 7'!$B$22:$B$26</definedName>
    <definedName name="solver_lhs3" localSheetId="0" hidden="1">'Figure5-3 to 7'!$B$28:$F$28</definedName>
    <definedName name="solver_lhs4" localSheetId="0" hidden="1">'Figure5-3 to 7'!$G$14:$H$18</definedName>
    <definedName name="solver_lin" localSheetId="0" hidden="1">1</definedName>
    <definedName name="solver_lva" localSheetId="0" hidden="1">2</definedName>
    <definedName name="solver_mip" localSheetId="0" hidden="1">1000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1000</definedName>
    <definedName name="solver_num" localSheetId="0" hidden="1">4</definedName>
    <definedName name="solver_nwt" localSheetId="0" hidden="1">1</definedName>
    <definedName name="solver_ofx" localSheetId="0" hidden="1">2</definedName>
    <definedName name="solver_opt" localSheetId="0" hidden="1">'Figure5-3 to 7'!$B$31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l1" localSheetId="0" hidden="1">3</definedName>
    <definedName name="solver_rel2" localSheetId="0" hidden="1">3</definedName>
    <definedName name="solver_rel3" localSheetId="0" hidden="1">2</definedName>
    <definedName name="solver_rel4" localSheetId="0" hidden="1">5</definedName>
    <definedName name="solver_reo" localSheetId="0" hidden="1">2</definedName>
    <definedName name="solver_rep" localSheetId="0" hidden="1">2</definedName>
    <definedName name="solver_rhs1" localSheetId="0" hidden="1">0</definedName>
    <definedName name="solver_rhs2" localSheetId="0" hidden="1">0</definedName>
    <definedName name="solver_rhs3" localSheetId="0" hidden="1">0</definedName>
    <definedName name="solver_rhs4" localSheetId="0" hidden="1">binary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0</definedName>
    <definedName name="solver_tim" localSheetId="0" hidden="1">100</definedName>
    <definedName name="solver_tms" localSheetId="0" hidden="1">2</definedName>
    <definedName name="solver_tol" localSheetId="0" hidden="1">0.00005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I18" i="1"/>
  <c r="I16"/>
  <c r="I17"/>
  <c r="I15"/>
  <c r="I14"/>
  <c r="B28"/>
  <c r="B23"/>
  <c r="B24"/>
  <c r="B25"/>
  <c r="B26"/>
  <c r="B22"/>
  <c r="I6"/>
  <c r="I7"/>
  <c r="I8"/>
  <c r="I5"/>
  <c r="I4"/>
  <c r="F28"/>
  <c r="E28"/>
  <c r="D28"/>
  <c r="C28"/>
  <c r="B31"/>
</calcChain>
</file>

<file path=xl/sharedStrings.xml><?xml version="1.0" encoding="utf-8"?>
<sst xmlns="http://schemas.openxmlformats.org/spreadsheetml/2006/main" count="57" uniqueCount="26">
  <si>
    <t xml:space="preserve">Fixed </t>
  </si>
  <si>
    <t>Cost ($)</t>
  </si>
  <si>
    <t>Demand</t>
  </si>
  <si>
    <t>Decision Variables</t>
  </si>
  <si>
    <t>Plants</t>
  </si>
  <si>
    <t>(1=open)</t>
  </si>
  <si>
    <t>Constraints</t>
  </si>
  <si>
    <t>Excess Capacity</t>
  </si>
  <si>
    <t>Unmet Demand</t>
  </si>
  <si>
    <t>Objective Function</t>
  </si>
  <si>
    <t>Cost =</t>
  </si>
  <si>
    <t xml:space="preserve">Inputs - Costs, Capacities, Demands </t>
  </si>
  <si>
    <t>Capacity</t>
  </si>
  <si>
    <t>Supply Region</t>
  </si>
  <si>
    <t>N. America</t>
  </si>
  <si>
    <t>S. America</t>
  </si>
  <si>
    <t>Europe</t>
  </si>
  <si>
    <t>Asia</t>
  </si>
  <si>
    <t>Africa</t>
  </si>
  <si>
    <t>Demand Region - Production Allocation (1000 Units)</t>
  </si>
  <si>
    <t>Low</t>
  </si>
  <si>
    <t>High</t>
  </si>
  <si>
    <t>Demand Region
Production and Transportation Cost per 1,000,000 Units</t>
  </si>
  <si>
    <t>Total</t>
  </si>
  <si>
    <t>Small Plants</t>
  </si>
  <si>
    <t>Large Plants</t>
  </si>
</sst>
</file>

<file path=xl/styles.xml><?xml version="1.0" encoding="utf-8"?>
<styleSheet xmlns="http://schemas.openxmlformats.org/spreadsheetml/2006/main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</numFmts>
  <fonts count="5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0" fillId="0" borderId="1" xfId="0" applyBorder="1"/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2" fillId="0" borderId="4" xfId="0" applyFont="1" applyBorder="1"/>
    <xf numFmtId="0" fontId="0" fillId="0" borderId="5" xfId="0" applyBorder="1"/>
    <xf numFmtId="0" fontId="0" fillId="0" borderId="7" xfId="0" applyBorder="1"/>
    <xf numFmtId="166" fontId="0" fillId="0" borderId="8" xfId="1" applyNumberFormat="1" applyFont="1" applyBorder="1"/>
    <xf numFmtId="166" fontId="0" fillId="0" borderId="0" xfId="1" applyNumberFormat="1" applyFont="1" applyBorder="1"/>
    <xf numFmtId="0" fontId="0" fillId="0" borderId="9" xfId="0" applyBorder="1"/>
    <xf numFmtId="0" fontId="2" fillId="0" borderId="10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3" fillId="0" borderId="0" xfId="0" applyFont="1" applyBorder="1"/>
    <xf numFmtId="1" fontId="0" fillId="0" borderId="6" xfId="0" applyNumberFormat="1" applyBorder="1"/>
    <xf numFmtId="1" fontId="0" fillId="0" borderId="8" xfId="0" applyNumberFormat="1" applyBorder="1"/>
    <xf numFmtId="1" fontId="0" fillId="0" borderId="0" xfId="0" applyNumberFormat="1" applyBorder="1"/>
    <xf numFmtId="0" fontId="0" fillId="0" borderId="10" xfId="0" applyBorder="1"/>
    <xf numFmtId="1" fontId="0" fillId="0" borderId="11" xfId="0" applyNumberFormat="1" applyBorder="1"/>
    <xf numFmtId="1" fontId="0" fillId="0" borderId="12" xfId="0" applyNumberFormat="1" applyBorder="1"/>
    <xf numFmtId="0" fontId="0" fillId="0" borderId="15" xfId="0" applyBorder="1" applyAlignment="1">
      <alignment horizontal="right"/>
    </xf>
    <xf numFmtId="0" fontId="4" fillId="0" borderId="0" xfId="0" applyFont="1" applyFill="1"/>
    <xf numFmtId="0" fontId="2" fillId="0" borderId="16" xfId="0" applyFont="1" applyBorder="1"/>
    <xf numFmtId="0" fontId="0" fillId="0" borderId="17" xfId="0" applyBorder="1"/>
    <xf numFmtId="0" fontId="3" fillId="0" borderId="18" xfId="0" applyFont="1" applyBorder="1"/>
    <xf numFmtId="167" fontId="0" fillId="0" borderId="19" xfId="2" applyNumberFormat="1" applyFont="1" applyBorder="1"/>
    <xf numFmtId="0" fontId="4" fillId="0" borderId="20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66" fontId="0" fillId="0" borderId="7" xfId="1" applyNumberFormat="1" applyFont="1" applyBorder="1"/>
    <xf numFmtId="0" fontId="4" fillId="0" borderId="0" xfId="0" applyFont="1" applyBorder="1"/>
    <xf numFmtId="0" fontId="0" fillId="0" borderId="9" xfId="0" applyFill="1" applyBorder="1" applyAlignment="1">
      <alignment horizontal="right"/>
    </xf>
    <xf numFmtId="1" fontId="0" fillId="0" borderId="0" xfId="0" applyNumberFormat="1" applyFill="1" applyBorder="1"/>
    <xf numFmtId="0" fontId="0" fillId="0" borderId="9" xfId="0" applyBorder="1" applyAlignment="1">
      <alignment horizontal="right"/>
    </xf>
    <xf numFmtId="0" fontId="0" fillId="0" borderId="13" xfId="0" applyBorder="1" applyAlignment="1">
      <alignment horizontal="right"/>
    </xf>
    <xf numFmtId="1" fontId="0" fillId="0" borderId="21" xfId="0" applyNumberFormat="1" applyFill="1" applyBorder="1"/>
    <xf numFmtId="1" fontId="0" fillId="0" borderId="21" xfId="0" applyNumberFormat="1" applyBorder="1"/>
    <xf numFmtId="1" fontId="0" fillId="0" borderId="22" xfId="0" applyNumberFormat="1" applyBorder="1"/>
    <xf numFmtId="0" fontId="3" fillId="0" borderId="12" xfId="0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" fillId="0" borderId="3" xfId="0" applyFont="1" applyBorder="1" applyAlignment="1">
      <alignment horizontal="right" wrapText="1"/>
    </xf>
    <xf numFmtId="0" fontId="1" fillId="0" borderId="26" xfId="0" applyFont="1" applyBorder="1" applyAlignment="1">
      <alignment horizontal="right" wrapText="1"/>
    </xf>
    <xf numFmtId="0" fontId="0" fillId="0" borderId="24" xfId="0" applyFill="1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5" xfId="0" applyBorder="1" applyAlignment="1">
      <alignment horizontal="right"/>
    </xf>
    <xf numFmtId="0" fontId="0" fillId="0" borderId="26" xfId="0" applyBorder="1"/>
    <xf numFmtId="0" fontId="0" fillId="0" borderId="27" xfId="0" applyBorder="1"/>
    <xf numFmtId="0" fontId="0" fillId="0" borderId="25" xfId="0" applyFill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1" fontId="0" fillId="0" borderId="31" xfId="0" applyNumberFormat="1" applyBorder="1"/>
    <xf numFmtId="0" fontId="0" fillId="0" borderId="22" xfId="0" applyBorder="1"/>
    <xf numFmtId="0" fontId="2" fillId="0" borderId="18" xfId="0" applyFont="1" applyBorder="1"/>
    <xf numFmtId="0" fontId="0" fillId="0" borderId="32" xfId="0" applyBorder="1"/>
    <xf numFmtId="0" fontId="0" fillId="0" borderId="33" xfId="0" applyBorder="1"/>
    <xf numFmtId="0" fontId="0" fillId="0" borderId="19" xfId="0" applyBorder="1"/>
    <xf numFmtId="166" fontId="0" fillId="0" borderId="21" xfId="1" applyNumberFormat="1" applyFont="1" applyBorder="1"/>
    <xf numFmtId="166" fontId="0" fillId="0" borderId="9" xfId="1" applyNumberFormat="1" applyFont="1" applyBorder="1"/>
    <xf numFmtId="166" fontId="0" fillId="0" borderId="11" xfId="1" applyNumberFormat="1" applyFont="1" applyBorder="1"/>
    <xf numFmtId="166" fontId="0" fillId="0" borderId="12" xfId="1" applyNumberFormat="1" applyFont="1" applyBorder="1"/>
    <xf numFmtId="166" fontId="0" fillId="0" borderId="13" xfId="1" applyNumberFormat="1" applyFont="1" applyBorder="1"/>
    <xf numFmtId="0" fontId="0" fillId="0" borderId="34" xfId="0" applyBorder="1"/>
    <xf numFmtId="0" fontId="0" fillId="0" borderId="35" xfId="0" applyBorder="1"/>
    <xf numFmtId="0" fontId="4" fillId="0" borderId="22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0" fontId="2" fillId="0" borderId="20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85725</xdr:colOff>
      <xdr:row>19</xdr:row>
      <xdr:rowOff>47625</xdr:rowOff>
    </xdr:from>
    <xdr:ext cx="4539448" cy="1470146"/>
    <xdr:sp macro="" textlink="">
      <xdr:nvSpPr>
        <xdr:cNvPr id="2" name="TextBox 1"/>
        <xdr:cNvSpPr txBox="1"/>
      </xdr:nvSpPr>
      <xdr:spPr>
        <a:xfrm>
          <a:off x="4171950" y="3314700"/>
          <a:ext cx="4539448" cy="147014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Obtaining</a:t>
          </a:r>
          <a:r>
            <a:rPr lang="en-US" sz="1100" b="1" baseline="0"/>
            <a:t> Figure 5-7</a:t>
          </a:r>
          <a:endParaRPr lang="en-US" sz="1100" b="0" baseline="0"/>
        </a:p>
        <a:p>
          <a:r>
            <a:rPr lang="en-US" sz="1100" b="0" baseline="0"/>
            <a:t>1. Using Data | Analysis | Solver, solve the problem to obtain Figure 5-7.</a:t>
          </a:r>
        </a:p>
        <a:p>
          <a:endParaRPr lang="en-US" sz="1100" b="0" baseline="0"/>
        </a:p>
        <a:p>
          <a:r>
            <a:rPr lang="en-US" sz="1100" b="1" baseline="0"/>
            <a:t>Some alternative scenarios to try</a:t>
          </a:r>
          <a:endParaRPr lang="en-US" sz="1100" b="0" baseline="0"/>
        </a:p>
        <a:p>
          <a:r>
            <a:rPr lang="en-US" sz="1100" b="0" baseline="0"/>
            <a:t>1. What if a plant must be built in Europe? In this case add the </a:t>
          </a:r>
        </a:p>
        <a:p>
          <a:r>
            <a:rPr lang="en-US" sz="1100" b="0" baseline="0"/>
            <a:t>constraint I16 ≥ 1 in Solver and rerun.</a:t>
          </a:r>
        </a:p>
        <a:p>
          <a:r>
            <a:rPr lang="en-US" sz="1100" b="0" baseline="0"/>
            <a:t>2. What if plants must be built in every market? In this case, we need to add</a:t>
          </a:r>
        </a:p>
        <a:p>
          <a:r>
            <a:rPr lang="en-US" sz="1100" b="0" baseline="0"/>
            <a:t>constraints I14:18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≥ 1 in Solver and rerun.</a:t>
          </a:r>
          <a:endParaRPr lang="en-US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B14" sqref="B14"/>
    </sheetView>
  </sheetViews>
  <sheetFormatPr defaultRowHeight="12.75"/>
  <cols>
    <col min="1" max="1" width="13.85546875" customWidth="1"/>
    <col min="2" max="3" width="10" customWidth="1"/>
    <col min="7" max="7" width="7.7109375" customWidth="1"/>
    <col min="9" max="9" width="7.28515625" customWidth="1"/>
  </cols>
  <sheetData>
    <row r="1" spans="1:10" ht="13.5" thickBot="1">
      <c r="A1" s="1" t="s">
        <v>11</v>
      </c>
    </row>
    <row r="2" spans="1:10" ht="24.75" customHeight="1" thickBot="1">
      <c r="A2" s="2"/>
      <c r="B2" s="72" t="s">
        <v>22</v>
      </c>
      <c r="C2" s="73"/>
      <c r="D2" s="73"/>
      <c r="E2" s="73"/>
      <c r="F2" s="73"/>
      <c r="G2" s="3" t="s">
        <v>0</v>
      </c>
      <c r="H2" s="29" t="s">
        <v>20</v>
      </c>
      <c r="I2" s="30" t="s">
        <v>0</v>
      </c>
      <c r="J2" s="4" t="s">
        <v>21</v>
      </c>
    </row>
    <row r="3" spans="1:10" ht="13.5" thickBot="1">
      <c r="A3" s="57" t="s">
        <v>13</v>
      </c>
      <c r="B3" s="66" t="s">
        <v>14</v>
      </c>
      <c r="C3" s="66" t="s">
        <v>15</v>
      </c>
      <c r="D3" s="66" t="s">
        <v>16</v>
      </c>
      <c r="E3" s="66" t="s">
        <v>17</v>
      </c>
      <c r="F3" s="67" t="s">
        <v>18</v>
      </c>
      <c r="G3" s="68" t="s">
        <v>1</v>
      </c>
      <c r="H3" s="69" t="s">
        <v>12</v>
      </c>
      <c r="I3" s="70" t="s">
        <v>1</v>
      </c>
      <c r="J3" s="71" t="s">
        <v>12</v>
      </c>
    </row>
    <row r="4" spans="1:10">
      <c r="A4" s="7" t="s">
        <v>14</v>
      </c>
      <c r="B4" s="8">
        <v>81</v>
      </c>
      <c r="C4" s="9">
        <v>92</v>
      </c>
      <c r="D4" s="9">
        <v>101</v>
      </c>
      <c r="E4" s="9">
        <v>130</v>
      </c>
      <c r="F4" s="62">
        <v>115</v>
      </c>
      <c r="G4" s="61">
        <v>6000</v>
      </c>
      <c r="H4" s="15">
        <v>10</v>
      </c>
      <c r="I4" s="31">
        <f>1.5*G4</f>
        <v>9000</v>
      </c>
      <c r="J4" s="10">
        <v>20</v>
      </c>
    </row>
    <row r="5" spans="1:10">
      <c r="A5" s="7" t="s">
        <v>15</v>
      </c>
      <c r="B5" s="8">
        <v>117</v>
      </c>
      <c r="C5" s="9">
        <v>77</v>
      </c>
      <c r="D5" s="9">
        <v>108</v>
      </c>
      <c r="E5" s="9">
        <v>98</v>
      </c>
      <c r="F5" s="62">
        <v>100</v>
      </c>
      <c r="G5" s="61">
        <v>4500</v>
      </c>
      <c r="H5" s="15">
        <v>10</v>
      </c>
      <c r="I5" s="31">
        <f>1.5*G5</f>
        <v>6750</v>
      </c>
      <c r="J5" s="10">
        <v>20</v>
      </c>
    </row>
    <row r="6" spans="1:10">
      <c r="A6" s="7" t="s">
        <v>16</v>
      </c>
      <c r="B6" s="8">
        <v>102</v>
      </c>
      <c r="C6" s="9">
        <v>105</v>
      </c>
      <c r="D6" s="9">
        <v>95</v>
      </c>
      <c r="E6" s="9">
        <v>119</v>
      </c>
      <c r="F6" s="62">
        <v>111</v>
      </c>
      <c r="G6" s="61">
        <v>6500</v>
      </c>
      <c r="H6" s="15">
        <v>10</v>
      </c>
      <c r="I6" s="31">
        <f>1.5*G6</f>
        <v>9750</v>
      </c>
      <c r="J6" s="10">
        <v>20</v>
      </c>
    </row>
    <row r="7" spans="1:10">
      <c r="A7" s="7" t="s">
        <v>17</v>
      </c>
      <c r="B7" s="8">
        <v>115</v>
      </c>
      <c r="C7" s="9">
        <v>125</v>
      </c>
      <c r="D7" s="9">
        <v>90</v>
      </c>
      <c r="E7" s="9">
        <v>59</v>
      </c>
      <c r="F7" s="62">
        <v>74</v>
      </c>
      <c r="G7" s="61">
        <v>4100</v>
      </c>
      <c r="H7" s="15">
        <v>10</v>
      </c>
      <c r="I7" s="31">
        <f>1.5*G7</f>
        <v>6150</v>
      </c>
      <c r="J7" s="10">
        <v>20</v>
      </c>
    </row>
    <row r="8" spans="1:10" ht="13.5" thickBot="1">
      <c r="A8" s="20" t="s">
        <v>18</v>
      </c>
      <c r="B8" s="63">
        <v>142</v>
      </c>
      <c r="C8" s="64">
        <v>100</v>
      </c>
      <c r="D8" s="64">
        <v>103</v>
      </c>
      <c r="E8" s="64">
        <v>105</v>
      </c>
      <c r="F8" s="65">
        <v>71</v>
      </c>
      <c r="G8" s="61">
        <v>4000</v>
      </c>
      <c r="H8" s="15">
        <v>10</v>
      </c>
      <c r="I8" s="31">
        <f>1.5*G8</f>
        <v>6000</v>
      </c>
      <c r="J8" s="10">
        <v>20</v>
      </c>
    </row>
    <row r="9" spans="1:10" ht="13.5" thickBot="1">
      <c r="A9" s="57" t="s">
        <v>2</v>
      </c>
      <c r="B9" s="58">
        <v>12</v>
      </c>
      <c r="C9" s="59">
        <v>8</v>
      </c>
      <c r="D9" s="59">
        <v>14</v>
      </c>
      <c r="E9" s="59">
        <v>16</v>
      </c>
      <c r="F9" s="60">
        <v>7</v>
      </c>
      <c r="G9" s="56"/>
      <c r="H9" s="12"/>
      <c r="I9" s="20"/>
      <c r="J9" s="13"/>
    </row>
    <row r="10" spans="1:10">
      <c r="A10" s="14"/>
      <c r="B10" s="15"/>
      <c r="C10" s="15"/>
      <c r="D10" s="15"/>
      <c r="E10" s="15"/>
      <c r="F10" s="15"/>
      <c r="G10" s="15"/>
      <c r="H10" s="15"/>
    </row>
    <row r="11" spans="1:10" ht="13.5" thickBot="1">
      <c r="A11" s="16" t="s">
        <v>3</v>
      </c>
      <c r="B11" s="15"/>
      <c r="C11" s="15"/>
      <c r="D11" s="15"/>
      <c r="E11" s="15"/>
      <c r="F11" s="15"/>
      <c r="G11" s="15"/>
      <c r="H11" s="15"/>
    </row>
    <row r="12" spans="1:10" ht="25.5">
      <c r="A12" s="2"/>
      <c r="B12" s="74" t="s">
        <v>19</v>
      </c>
      <c r="C12" s="75"/>
      <c r="D12" s="75"/>
      <c r="E12" s="75"/>
      <c r="F12" s="75"/>
      <c r="G12" s="44" t="s">
        <v>24</v>
      </c>
      <c r="H12" s="45" t="s">
        <v>25</v>
      </c>
      <c r="I12" s="49" t="s">
        <v>23</v>
      </c>
    </row>
    <row r="13" spans="1:10" ht="13.5" thickBot="1">
      <c r="A13" s="11" t="s">
        <v>13</v>
      </c>
      <c r="B13" s="50" t="s">
        <v>14</v>
      </c>
      <c r="C13" s="50" t="s">
        <v>15</v>
      </c>
      <c r="D13" s="50" t="s">
        <v>16</v>
      </c>
      <c r="E13" s="50" t="s">
        <v>17</v>
      </c>
      <c r="F13" s="50" t="s">
        <v>18</v>
      </c>
      <c r="G13" s="23" t="s">
        <v>5</v>
      </c>
      <c r="H13" s="48" t="s">
        <v>5</v>
      </c>
      <c r="I13" s="51" t="s">
        <v>4</v>
      </c>
    </row>
    <row r="14" spans="1:10">
      <c r="A14" s="7" t="s">
        <v>14</v>
      </c>
      <c r="B14" s="18">
        <v>0</v>
      </c>
      <c r="C14" s="19">
        <v>0</v>
      </c>
      <c r="D14" s="19">
        <v>0</v>
      </c>
      <c r="E14" s="19">
        <v>0</v>
      </c>
      <c r="F14" s="38">
        <v>0</v>
      </c>
      <c r="G14" s="35">
        <v>0</v>
      </c>
      <c r="H14" s="47">
        <v>0</v>
      </c>
      <c r="I14" s="42">
        <f>G14+H14</f>
        <v>0</v>
      </c>
    </row>
    <row r="15" spans="1:10">
      <c r="A15" s="7" t="s">
        <v>15</v>
      </c>
      <c r="B15" s="18">
        <v>0</v>
      </c>
      <c r="C15" s="19">
        <v>0</v>
      </c>
      <c r="D15" s="19">
        <v>0</v>
      </c>
      <c r="E15" s="34">
        <v>0</v>
      </c>
      <c r="F15" s="37">
        <v>0</v>
      </c>
      <c r="G15" s="33">
        <v>0</v>
      </c>
      <c r="H15" s="46">
        <v>0</v>
      </c>
      <c r="I15" s="42">
        <f>G15+H15</f>
        <v>0</v>
      </c>
    </row>
    <row r="16" spans="1:10">
      <c r="A16" s="7" t="s">
        <v>16</v>
      </c>
      <c r="B16" s="18">
        <v>0</v>
      </c>
      <c r="C16" s="19">
        <v>0</v>
      </c>
      <c r="D16" s="19">
        <v>0</v>
      </c>
      <c r="E16" s="34">
        <v>0</v>
      </c>
      <c r="F16" s="37">
        <v>0</v>
      </c>
      <c r="G16" s="33">
        <v>0</v>
      </c>
      <c r="H16" s="46">
        <v>0</v>
      </c>
      <c r="I16" s="42">
        <f>G16+H16</f>
        <v>0</v>
      </c>
    </row>
    <row r="17" spans="1:9">
      <c r="A17" s="7" t="s">
        <v>17</v>
      </c>
      <c r="B17" s="18">
        <v>0</v>
      </c>
      <c r="C17" s="19">
        <v>0</v>
      </c>
      <c r="D17" s="19">
        <v>0</v>
      </c>
      <c r="E17" s="19">
        <v>0</v>
      </c>
      <c r="F17" s="38">
        <v>0</v>
      </c>
      <c r="G17" s="35">
        <v>0</v>
      </c>
      <c r="H17" s="47">
        <v>0</v>
      </c>
      <c r="I17" s="42">
        <f>G17+H17</f>
        <v>0</v>
      </c>
    </row>
    <row r="18" spans="1:9" ht="13.5" thickBot="1">
      <c r="A18" s="41" t="s">
        <v>18</v>
      </c>
      <c r="B18" s="21">
        <v>0</v>
      </c>
      <c r="C18" s="22">
        <v>0</v>
      </c>
      <c r="D18" s="22">
        <v>0</v>
      </c>
      <c r="E18" s="22">
        <v>0</v>
      </c>
      <c r="F18" s="39">
        <v>0</v>
      </c>
      <c r="G18" s="36">
        <v>0</v>
      </c>
      <c r="H18" s="48">
        <v>0</v>
      </c>
      <c r="I18" s="43">
        <f>G18+H18</f>
        <v>0</v>
      </c>
    </row>
    <row r="20" spans="1:9" ht="13.5" thickBot="1">
      <c r="A20" s="40" t="s">
        <v>6</v>
      </c>
      <c r="E20" s="24"/>
      <c r="F20" s="24"/>
    </row>
    <row r="21" spans="1:9">
      <c r="A21" s="5" t="s">
        <v>13</v>
      </c>
      <c r="B21" s="25" t="s">
        <v>7</v>
      </c>
      <c r="C21" s="26"/>
      <c r="D21" s="26"/>
      <c r="E21" s="26"/>
      <c r="F21" s="26"/>
    </row>
    <row r="22" spans="1:9">
      <c r="A22" s="6" t="s">
        <v>14</v>
      </c>
      <c r="B22" s="17">
        <f>G14*H4+H14*J4-SUM(B14:F14)</f>
        <v>0</v>
      </c>
      <c r="C22" s="15"/>
      <c r="D22" s="15"/>
      <c r="E22" s="15"/>
      <c r="F22" s="15"/>
    </row>
    <row r="23" spans="1:9">
      <c r="A23" s="7" t="s">
        <v>15</v>
      </c>
      <c r="B23" s="18">
        <f>G15*H5+H15*J5-SUM(B15:F15)</f>
        <v>0</v>
      </c>
      <c r="C23" s="15"/>
      <c r="D23" s="15"/>
      <c r="E23" s="15"/>
      <c r="F23" s="15"/>
    </row>
    <row r="24" spans="1:9">
      <c r="A24" s="7" t="s">
        <v>16</v>
      </c>
      <c r="B24" s="18">
        <f>G16*H6+H16*J6-SUM(B16:F16)</f>
        <v>0</v>
      </c>
      <c r="C24" s="15"/>
      <c r="D24" s="15"/>
      <c r="E24" s="15"/>
      <c r="F24" s="15"/>
    </row>
    <row r="25" spans="1:9">
      <c r="A25" s="7" t="s">
        <v>17</v>
      </c>
      <c r="B25" s="18">
        <f>G17*H7+H17*J7-SUM(B17:F17)</f>
        <v>0</v>
      </c>
      <c r="C25" s="15"/>
      <c r="D25" s="15"/>
      <c r="E25" s="15"/>
      <c r="F25" s="15"/>
    </row>
    <row r="26" spans="1:9" ht="13.5" thickBot="1">
      <c r="A26" s="20" t="s">
        <v>18</v>
      </c>
      <c r="B26" s="21">
        <f>G18*H8+H18*J8-SUM(B18:F18)</f>
        <v>0</v>
      </c>
      <c r="C26" s="12"/>
      <c r="D26" s="12"/>
      <c r="E26" s="12"/>
      <c r="F26" s="12"/>
    </row>
    <row r="27" spans="1:9">
      <c r="A27" s="52"/>
      <c r="B27" s="53" t="s">
        <v>14</v>
      </c>
      <c r="C27" s="53" t="s">
        <v>15</v>
      </c>
      <c r="D27" s="53" t="s">
        <v>16</v>
      </c>
      <c r="E27" s="53" t="s">
        <v>17</v>
      </c>
      <c r="F27" s="54" t="s">
        <v>18</v>
      </c>
    </row>
    <row r="28" spans="1:9" ht="13.5" thickBot="1">
      <c r="A28" s="11" t="s">
        <v>8</v>
      </c>
      <c r="B28" s="21">
        <f>B9-SUM(B14:B18)</f>
        <v>12</v>
      </c>
      <c r="C28" s="22">
        <f>C9-SUM(C14:C18)</f>
        <v>8</v>
      </c>
      <c r="D28" s="22">
        <f>D9-SUM(D14:D18)</f>
        <v>14</v>
      </c>
      <c r="E28" s="22">
        <f>E9-SUM(E14:E18)</f>
        <v>16</v>
      </c>
      <c r="F28" s="55">
        <f>F9-SUM(F14:F18)</f>
        <v>7</v>
      </c>
    </row>
    <row r="30" spans="1:9" ht="13.5" thickBot="1">
      <c r="A30" s="1" t="s">
        <v>9</v>
      </c>
    </row>
    <row r="31" spans="1:9" ht="13.5" thickBot="1">
      <c r="A31" s="27" t="s">
        <v>10</v>
      </c>
      <c r="B31" s="28">
        <f>SUMPRODUCT(B14:F18,B4:F8)+SUMPRODUCT(G14:G18,G4:G8)+SUMPRODUCT(H14:H18,I4:I8)</f>
        <v>0</v>
      </c>
      <c r="D31" s="32"/>
      <c r="E31" s="15"/>
      <c r="F31" s="15"/>
    </row>
  </sheetData>
  <mergeCells count="2">
    <mergeCell ref="B2:F2"/>
    <mergeCell ref="B12:F12"/>
  </mergeCells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Figure5-3 to 7</vt:lpstr>
      <vt:lpstr>Sheet2</vt:lpstr>
      <vt:lpstr>Sheet3</vt:lpstr>
    </vt:vector>
  </TitlesOfParts>
  <Company>Northwestern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Sunil Chopra</dc:creator>
  <cp:lastModifiedBy>laser</cp:lastModifiedBy>
  <dcterms:created xsi:type="dcterms:W3CDTF">2002-04-12T14:17:13Z</dcterms:created>
  <dcterms:modified xsi:type="dcterms:W3CDTF">2017-09-08T09:38:41Z</dcterms:modified>
</cp:coreProperties>
</file>